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1269\2. INSUMO\"/>
    </mc:Choice>
  </mc:AlternateContent>
  <xr:revisionPtr revIDLastSave="0" documentId="8_{316682C2-A98B-4ECA-815C-158C48E4399F}" xr6:coauthVersionLast="47" xr6:coauthVersionMax="47" xr10:uidLastSave="{00000000-0000-0000-0000-000000000000}"/>
  <bookViews>
    <workbookView xWindow="-120" yWindow="-120" windowWidth="29040" windowHeight="15840" tabRatio="1000" activeTab="4" xr2:uid="{6DF9D09F-122A-4CB1-B7C8-894CE8D9C594}"/>
  </bookViews>
  <sheets>
    <sheet name="Enero" sheetId="7" r:id="rId1"/>
    <sheet name="Febrero" sheetId="9" r:id="rId2"/>
    <sheet name="Marzo" sheetId="11" r:id="rId3"/>
    <sheet name="Abril" sheetId="13" r:id="rId4"/>
    <sheet name="Mayo" sheetId="14" r:id="rId5"/>
    <sheet name="Junio" sheetId="16" r:id="rId6"/>
    <sheet name="Julio" sheetId="17" r:id="rId7"/>
    <sheet name="Agosto" sheetId="18" r:id="rId8"/>
    <sheet name="Septiembre" sheetId="19" r:id="rId9"/>
  </sheets>
  <definedNames>
    <definedName name="_xlnm._FilterDatabase" localSheetId="0" hidden="1">Enero!$B$6:$E$6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9" l="1"/>
  <c r="D38" i="18"/>
  <c r="D39" i="17"/>
  <c r="D38" i="16"/>
  <c r="D39" i="14"/>
  <c r="D13" i="13"/>
  <c r="D11" i="11"/>
  <c r="D11" i="9"/>
  <c r="D9" i="7"/>
</calcChain>
</file>

<file path=xl/sharedStrings.xml><?xml version="1.0" encoding="utf-8"?>
<sst xmlns="http://schemas.openxmlformats.org/spreadsheetml/2006/main" count="246" uniqueCount="63">
  <si>
    <t>MUNICIPIO DE PUERTO RICO</t>
  </si>
  <si>
    <t>NIT</t>
  </si>
  <si>
    <t>NOMBRE</t>
  </si>
  <si>
    <t>VALOR</t>
  </si>
  <si>
    <t>TOTAL RECAUDO ENERO 2025</t>
  </si>
  <si>
    <t>CAPITAL SALUD EPS-S</t>
  </si>
  <si>
    <t>NIT. 900.298.372 - 9</t>
  </si>
  <si>
    <t>Informar el recaudo mes por mes discriminado por pagador</t>
  </si>
  <si>
    <t>ADMINISTRADORA DE LOS RECURSOS DEL SIST GRAL DE SSS ADRES</t>
  </si>
  <si>
    <t>TOTAL RECAUDO MARZO 2025</t>
  </si>
  <si>
    <t>TOTAL RECAUDO ABRIL 2025</t>
  </si>
  <si>
    <t>RECAUDO DISCRIMINADO POR PAGADOR - ENERO</t>
  </si>
  <si>
    <t>RECAUDO DISCRIMINADO POR PAGADOR - FEBRERO</t>
  </si>
  <si>
    <t>RECAUDO DISCRIMINADO POR PAGADOR - MARZO</t>
  </si>
  <si>
    <t>RECAUDO DISCRIMINADO POR PAGADOR - ABRIL</t>
  </si>
  <si>
    <t>MUNICIPIO DE SAN JUAN DE ARAMA</t>
  </si>
  <si>
    <t>MUNICIPIO DE EL DORADO</t>
  </si>
  <si>
    <t>MUNICIPIO DE LEJANIAS</t>
  </si>
  <si>
    <t>MUNICIPIO DE VILLAVICENCIO</t>
  </si>
  <si>
    <t>CAJA COLOMBIANA DE SUBSIDIO FAMILIAR COLSUBSIDIO</t>
  </si>
  <si>
    <t>TOTAL RECAUDO FEBRERO 2025</t>
  </si>
  <si>
    <t>CLINICA COLSANITAS S A</t>
  </si>
  <si>
    <t>MUNICIPIO DE SAN JOSE DE CUCUTA</t>
  </si>
  <si>
    <t>DISTRITO TURISTICO CULTURAL E HISTORICO DE SANTA MARTA</t>
  </si>
  <si>
    <t>MUNICIPIO DE ARAUCA</t>
  </si>
  <si>
    <t>MUNICIPIO DE SAN VICENTE DEL CAGUAN</t>
  </si>
  <si>
    <t>MUNICIPIO DE SAN CARLOS DE GUAROA</t>
  </si>
  <si>
    <t>MUNICIPIO DE URIBE</t>
  </si>
  <si>
    <t>MUNICIPIO DE MAPIRIPAN</t>
  </si>
  <si>
    <t>MUNICIPIO DE ACACIAS</t>
  </si>
  <si>
    <t>MUNICIPIO DE EL CALVARIO</t>
  </si>
  <si>
    <t>MUNICIPIO DE VISTA HERMOSA</t>
  </si>
  <si>
    <t>MUNICIPIO DE FUENTE DE ORO</t>
  </si>
  <si>
    <t>MUNICIPIO DE CUMARAL</t>
  </si>
  <si>
    <t>MUNICIPIO DE CABUYARO</t>
  </si>
  <si>
    <t>MUNICIPIO DE LA MACARENA</t>
  </si>
  <si>
    <t>MUNICIPIO DE GRANADA</t>
  </si>
  <si>
    <t>MUNICIPIO DE SAN JUANITO</t>
  </si>
  <si>
    <t>MUNICIPIO DE EL CASTILLO</t>
  </si>
  <si>
    <t>MUNICIPIO DE PUERTO LLERAS</t>
  </si>
  <si>
    <t>MUNICIPIO DE MESETAS</t>
  </si>
  <si>
    <t>MUNICIPIO DE PUERTO LOPEZ</t>
  </si>
  <si>
    <t>MUNICIPIO DE SAN MARTIN</t>
  </si>
  <si>
    <t>MUNICIPIO DE PUERTO CONCORDIA</t>
  </si>
  <si>
    <t>MUNICIPIO DE CUBARRAL</t>
  </si>
  <si>
    <t>MUNICIPIO DE BARRANCA DE UPIA</t>
  </si>
  <si>
    <t>MUNICIPIO DE PUERTO GAITAN</t>
  </si>
  <si>
    <t>MUNICIPIO DE SOACHA</t>
  </si>
  <si>
    <t>MUNICIPIO DE CASTILLA LA NUEVA</t>
  </si>
  <si>
    <t>MUNICIPIO DE GUAMAL</t>
  </si>
  <si>
    <t>MUNICIPIO DE RESTREPO</t>
  </si>
  <si>
    <t>INSTITUTO DE DIAGNOSTICO MEDICO S.A.</t>
  </si>
  <si>
    <t>RECAUDO DISCRIMINADO POR PAGADOR - MAYO</t>
  </si>
  <si>
    <t>RECAUDO DISCRIMINADO POR PAGADOR - JUNIO</t>
  </si>
  <si>
    <t>RECAUDO DISCRIMINADO POR PAGADOR - JULIO</t>
  </si>
  <si>
    <t xml:space="preserve">INDUSTRIAS TECNICAS DE CORTE DE LAMINA SAS  </t>
  </si>
  <si>
    <t>RECAUDO DISCRIMINADO POR PAGADOR - AGOSTO</t>
  </si>
  <si>
    <t>RECAUDO DISCRIMINADO POR PAGADOR - SEPTIEMBRE</t>
  </si>
  <si>
    <t>TOTAL RECAUDO SEPTIEMBRE 2025</t>
  </si>
  <si>
    <t>TOTAL RECAUDO AGOSTO 2025</t>
  </si>
  <si>
    <t>TOTAL RECAUDO JULIO 2025</t>
  </si>
  <si>
    <t>TOTAL RECAUDO JUNIO 2025</t>
  </si>
  <si>
    <t>TOTAL RECAUDO 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</si>
</sst>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2" borderId="0" xfId="0" applyNumberFormat="1" applyFont="1" applyFill="1"/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25400</xdr:rowOff>
    </xdr:from>
    <xdr:to>
      <xdr:col>2</xdr:col>
      <xdr:colOff>279400</xdr:colOff>
      <xdr:row>3</xdr:row>
      <xdr:rowOff>174414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C84766-A533-453B-820F-3112198F0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209550"/>
          <a:ext cx="996949" cy="55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25401</xdr:colOff>
      <xdr:row>1</xdr:row>
      <xdr:rowOff>31750</xdr:rowOff>
    </xdr:from>
    <xdr:to>
      <xdr:col>2</xdr:col>
      <xdr:colOff>190500</xdr:colOff>
      <xdr:row>3</xdr:row>
      <xdr:rowOff>179134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9FDCC-AD74-4084-8BB6-31C48D1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1" y="215900"/>
          <a:ext cx="920749" cy="553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12701</xdr:colOff>
      <xdr:row>1</xdr:row>
      <xdr:rowOff>19050</xdr:rowOff>
    </xdr:from>
    <xdr:to>
      <xdr:col>2</xdr:col>
      <xdr:colOff>142023</xdr:colOff>
      <xdr:row>3</xdr:row>
      <xdr:rowOff>184150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DF6734-941B-40F6-BF38-0BA7AF898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1" y="203200"/>
          <a:ext cx="884972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239A74-6DDB-4470-B9B6-079DBFAF1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196850"/>
          <a:ext cx="895349" cy="578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5AEA36-5316-40BA-9C23-7D8D077B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03200"/>
          <a:ext cx="863599" cy="571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83F25-010A-4A3F-A7C5-0B9B7588B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03200"/>
          <a:ext cx="863599" cy="571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9620FE-251B-4B67-AD98-89C35705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03200"/>
          <a:ext cx="863599" cy="571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6BF041-CC5F-4274-92FA-86BFF7AB3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03200"/>
          <a:ext cx="863599" cy="571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12700</xdr:rowOff>
    </xdr:from>
    <xdr:to>
      <xdr:col>2</xdr:col>
      <xdr:colOff>158750</xdr:colOff>
      <xdr:row>3</xdr:row>
      <xdr:rowOff>184502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F6DE8E-E7F9-4F03-BE55-EF415635D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03200"/>
          <a:ext cx="863599" cy="571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9B93A-B29B-471D-9558-E877A341C8C7}">
  <dimension ref="B2:D9"/>
  <sheetViews>
    <sheetView workbookViewId="0">
      <selection activeCell="D11" sqref="D11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6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11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901037916</v>
      </c>
      <c r="C7" s="4" t="s">
        <v>8</v>
      </c>
      <c r="D7" s="5">
        <v>30220515435.700001</v>
      </c>
    </row>
    <row r="8" spans="2:4" x14ac:dyDescent="0.25">
      <c r="B8" s="4">
        <v>890501434</v>
      </c>
      <c r="C8" s="4" t="s">
        <v>22</v>
      </c>
      <c r="D8" s="5">
        <v>5644</v>
      </c>
    </row>
    <row r="9" spans="2:4" x14ac:dyDescent="0.25">
      <c r="B9" s="9" t="s">
        <v>4</v>
      </c>
      <c r="C9" s="9"/>
      <c r="D9" s="6">
        <f>SUM(D7:D8)</f>
        <v>30220521079.700001</v>
      </c>
    </row>
  </sheetData>
  <mergeCells count="4">
    <mergeCell ref="B2:D2"/>
    <mergeCell ref="B3:D3"/>
    <mergeCell ref="B4:D4"/>
    <mergeCell ref="B9:C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9A01-7A0E-468C-AE55-32EF0D21B651}">
  <dimension ref="B2:D11"/>
  <sheetViews>
    <sheetView workbookViewId="0">
      <selection activeCell="C31" sqref="C31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6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12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800255443</v>
      </c>
      <c r="C7" s="4" t="s">
        <v>16</v>
      </c>
      <c r="D7" s="5">
        <v>5605449</v>
      </c>
    </row>
    <row r="8" spans="2:4" x14ac:dyDescent="0.25">
      <c r="B8" s="4">
        <v>901037916</v>
      </c>
      <c r="C8" s="4" t="s">
        <v>8</v>
      </c>
      <c r="D8" s="5">
        <v>42658899130.720009</v>
      </c>
    </row>
    <row r="9" spans="2:4" x14ac:dyDescent="0.25">
      <c r="B9" s="4">
        <v>891780009</v>
      </c>
      <c r="C9" s="4" t="s">
        <v>23</v>
      </c>
      <c r="D9" s="5">
        <v>4110</v>
      </c>
    </row>
    <row r="10" spans="2:4" x14ac:dyDescent="0.25">
      <c r="B10" s="4">
        <v>890501434</v>
      </c>
      <c r="C10" s="4" t="s">
        <v>22</v>
      </c>
      <c r="D10" s="5">
        <v>11</v>
      </c>
    </row>
    <row r="11" spans="2:4" x14ac:dyDescent="0.25">
      <c r="B11" s="9" t="s">
        <v>20</v>
      </c>
      <c r="C11" s="9"/>
      <c r="D11" s="6">
        <f>SUM(D7:D10)</f>
        <v>42664508700.720009</v>
      </c>
    </row>
  </sheetData>
  <mergeCells count="4">
    <mergeCell ref="B2:D2"/>
    <mergeCell ref="B3:D3"/>
    <mergeCell ref="B4:D4"/>
    <mergeCell ref="B11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43B6-134E-467C-BFA0-F3E56ABA9236}">
  <dimension ref="B2:D11"/>
  <sheetViews>
    <sheetView workbookViewId="0">
      <selection activeCell="C17" sqref="C17"/>
    </sheetView>
  </sheetViews>
  <sheetFormatPr baseColWidth="10" defaultRowHeight="15" x14ac:dyDescent="0.25"/>
  <cols>
    <col min="2" max="2" width="10.85546875" bestFit="1" customWidth="1"/>
    <col min="3" max="3" width="61.42578125" bestFit="1" customWidth="1"/>
    <col min="4" max="4" width="16.42578125" bestFit="1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13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860007336</v>
      </c>
      <c r="C7" s="4" t="s">
        <v>19</v>
      </c>
      <c r="D7" s="5">
        <v>2470038</v>
      </c>
    </row>
    <row r="8" spans="2:4" x14ac:dyDescent="0.25">
      <c r="B8" s="4">
        <v>901037916</v>
      </c>
      <c r="C8" s="4" t="s">
        <v>8</v>
      </c>
      <c r="D8" s="5">
        <v>48023315024.549988</v>
      </c>
    </row>
    <row r="9" spans="2:4" x14ac:dyDescent="0.25">
      <c r="B9" s="4">
        <v>800102504</v>
      </c>
      <c r="C9" s="4" t="s">
        <v>24</v>
      </c>
      <c r="D9" s="5">
        <v>202</v>
      </c>
    </row>
    <row r="10" spans="2:4" x14ac:dyDescent="0.25">
      <c r="B10" s="4">
        <v>800095785</v>
      </c>
      <c r="C10" s="4" t="s">
        <v>25</v>
      </c>
      <c r="D10" s="5">
        <v>3376.86</v>
      </c>
    </row>
    <row r="11" spans="2:4" x14ac:dyDescent="0.25">
      <c r="B11" s="9" t="s">
        <v>9</v>
      </c>
      <c r="C11" s="9"/>
      <c r="D11" s="6">
        <f>SUM(D7:D10)</f>
        <v>48025788641.409988</v>
      </c>
    </row>
  </sheetData>
  <mergeCells count="4">
    <mergeCell ref="B2:D2"/>
    <mergeCell ref="B3:D3"/>
    <mergeCell ref="B4:D4"/>
    <mergeCell ref="B11:C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E9947-41A2-4B1F-A2A1-2C74772C3F4E}">
  <dimension ref="B2:D13"/>
  <sheetViews>
    <sheetView workbookViewId="0">
      <selection activeCell="D19" sqref="D19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14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13339036</v>
      </c>
    </row>
    <row r="8" spans="2:4" x14ac:dyDescent="0.25">
      <c r="B8" s="4">
        <v>800098205</v>
      </c>
      <c r="C8" s="4" t="s">
        <v>15</v>
      </c>
      <c r="D8" s="5">
        <v>4636909</v>
      </c>
    </row>
    <row r="9" spans="2:4" x14ac:dyDescent="0.25">
      <c r="B9" s="4">
        <v>800149384</v>
      </c>
      <c r="C9" s="4" t="s">
        <v>21</v>
      </c>
      <c r="D9" s="5">
        <v>1445585</v>
      </c>
    </row>
    <row r="10" spans="2:4" x14ac:dyDescent="0.25">
      <c r="B10" s="4">
        <v>892099242</v>
      </c>
      <c r="C10" s="4" t="s">
        <v>17</v>
      </c>
      <c r="D10" s="5">
        <v>8375839</v>
      </c>
    </row>
    <row r="11" spans="2:4" x14ac:dyDescent="0.25">
      <c r="B11" s="4">
        <v>892099324</v>
      </c>
      <c r="C11" s="4" t="s">
        <v>18</v>
      </c>
      <c r="D11" s="5">
        <v>4794280.1199999992</v>
      </c>
    </row>
    <row r="12" spans="2:4" x14ac:dyDescent="0.25">
      <c r="B12" s="4">
        <v>901037916</v>
      </c>
      <c r="C12" s="4" t="s">
        <v>8</v>
      </c>
      <c r="D12" s="5">
        <v>57718524200.520004</v>
      </c>
    </row>
    <row r="13" spans="2:4" x14ac:dyDescent="0.25">
      <c r="B13" s="9" t="s">
        <v>10</v>
      </c>
      <c r="C13" s="9"/>
      <c r="D13" s="6">
        <f>SUM(D7:D12)</f>
        <v>57751115849.640007</v>
      </c>
    </row>
  </sheetData>
  <mergeCells count="4">
    <mergeCell ref="B2:D2"/>
    <mergeCell ref="B3:D3"/>
    <mergeCell ref="B4:D4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A033-31BF-43C7-9837-A43B4DABDBCA}">
  <dimension ref="B2:D39"/>
  <sheetViews>
    <sheetView tabSelected="1" workbookViewId="0">
      <selection activeCell="F41" sqref="F41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52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1005432091.71</v>
      </c>
    </row>
    <row r="8" spans="2:4" x14ac:dyDescent="0.25">
      <c r="B8" s="4">
        <v>800098205</v>
      </c>
      <c r="C8" s="4" t="s">
        <v>15</v>
      </c>
      <c r="D8" s="5">
        <v>609896718.35000002</v>
      </c>
    </row>
    <row r="9" spans="2:4" x14ac:dyDescent="0.25">
      <c r="B9" s="4">
        <v>800255443</v>
      </c>
      <c r="C9" s="4" t="s">
        <v>16</v>
      </c>
      <c r="D9" s="5">
        <v>412217351.67000002</v>
      </c>
    </row>
    <row r="10" spans="2:4" x14ac:dyDescent="0.25">
      <c r="B10" s="4">
        <v>892099242</v>
      </c>
      <c r="C10" s="4" t="s">
        <v>17</v>
      </c>
      <c r="D10" s="5">
        <v>1161896710.75</v>
      </c>
    </row>
    <row r="11" spans="2:4" x14ac:dyDescent="0.25">
      <c r="B11" s="4">
        <v>892099324</v>
      </c>
      <c r="C11" s="4" t="s">
        <v>18</v>
      </c>
      <c r="D11" s="5">
        <v>7604311979.0699997</v>
      </c>
    </row>
    <row r="12" spans="2:4" x14ac:dyDescent="0.25">
      <c r="B12" s="4">
        <v>901037916</v>
      </c>
      <c r="C12" s="4" t="s">
        <v>8</v>
      </c>
      <c r="D12" s="5">
        <v>20075200627.559998</v>
      </c>
    </row>
    <row r="13" spans="2:4" x14ac:dyDescent="0.25">
      <c r="B13" s="4">
        <v>800098203</v>
      </c>
      <c r="C13" s="4" t="s">
        <v>26</v>
      </c>
      <c r="D13" s="5">
        <v>565564759.40999997</v>
      </c>
    </row>
    <row r="14" spans="2:4" x14ac:dyDescent="0.25">
      <c r="B14" s="4">
        <v>800128428</v>
      </c>
      <c r="C14" s="4" t="s">
        <v>27</v>
      </c>
      <c r="D14" s="5">
        <v>950732615.61000001</v>
      </c>
    </row>
    <row r="15" spans="2:4" x14ac:dyDescent="0.25">
      <c r="B15" s="4">
        <v>800136458</v>
      </c>
      <c r="C15" s="4" t="s">
        <v>28</v>
      </c>
      <c r="D15" s="5">
        <v>513580948</v>
      </c>
    </row>
    <row r="16" spans="2:4" x14ac:dyDescent="0.25">
      <c r="B16" s="4">
        <v>892001457</v>
      </c>
      <c r="C16" s="4" t="s">
        <v>29</v>
      </c>
      <c r="D16" s="5">
        <v>2598611018.3100004</v>
      </c>
    </row>
    <row r="17" spans="2:4" x14ac:dyDescent="0.25">
      <c r="B17" s="4">
        <v>892099001</v>
      </c>
      <c r="C17" s="4" t="s">
        <v>30</v>
      </c>
      <c r="D17" s="5">
        <v>56004548.530000001</v>
      </c>
    </row>
    <row r="18" spans="2:4" x14ac:dyDescent="0.25">
      <c r="B18" s="4">
        <v>892099173</v>
      </c>
      <c r="C18" s="4" t="s">
        <v>31</v>
      </c>
      <c r="D18" s="5">
        <v>1112775688.8399999</v>
      </c>
    </row>
    <row r="19" spans="2:4" x14ac:dyDescent="0.25">
      <c r="B19" s="4">
        <v>892099183</v>
      </c>
      <c r="C19" s="4" t="s">
        <v>32</v>
      </c>
      <c r="D19" s="5">
        <v>51351876.730000004</v>
      </c>
    </row>
    <row r="20" spans="2:4" x14ac:dyDescent="0.25">
      <c r="B20" s="4">
        <v>892099184</v>
      </c>
      <c r="C20" s="4" t="s">
        <v>33</v>
      </c>
      <c r="D20" s="5">
        <v>68971310.219999999</v>
      </c>
    </row>
    <row r="21" spans="2:4" x14ac:dyDescent="0.25">
      <c r="B21" s="4">
        <v>892099232</v>
      </c>
      <c r="C21" s="4" t="s">
        <v>34</v>
      </c>
      <c r="D21" s="5">
        <v>350303336.39999998</v>
      </c>
    </row>
    <row r="22" spans="2:4" x14ac:dyDescent="0.25">
      <c r="B22" s="4">
        <v>892099234</v>
      </c>
      <c r="C22" s="4" t="s">
        <v>35</v>
      </c>
      <c r="D22" s="5">
        <v>1205628991.73</v>
      </c>
    </row>
    <row r="23" spans="2:4" x14ac:dyDescent="0.25">
      <c r="B23" s="4">
        <v>892099243</v>
      </c>
      <c r="C23" s="4" t="s">
        <v>36</v>
      </c>
      <c r="D23" s="5">
        <v>4372242399.1400003</v>
      </c>
    </row>
    <row r="24" spans="2:4" x14ac:dyDescent="0.25">
      <c r="B24" s="4">
        <v>892099246</v>
      </c>
      <c r="C24" s="4" t="s">
        <v>37</v>
      </c>
      <c r="D24" s="5">
        <v>164827739.63</v>
      </c>
    </row>
    <row r="25" spans="2:4" x14ac:dyDescent="0.25">
      <c r="B25" s="4">
        <v>892099278</v>
      </c>
      <c r="C25" s="4" t="s">
        <v>38</v>
      </c>
      <c r="D25" s="5">
        <v>681240185.66999996</v>
      </c>
    </row>
    <row r="26" spans="2:4" x14ac:dyDescent="0.25">
      <c r="B26" s="4">
        <v>892099309</v>
      </c>
      <c r="C26" s="4" t="s">
        <v>39</v>
      </c>
      <c r="D26" s="5">
        <v>677830098.19000006</v>
      </c>
    </row>
    <row r="27" spans="2:4" x14ac:dyDescent="0.25">
      <c r="B27" s="4">
        <v>892099317</v>
      </c>
      <c r="C27" s="4" t="s">
        <v>40</v>
      </c>
      <c r="D27" s="5">
        <v>212035967.66</v>
      </c>
    </row>
    <row r="28" spans="2:4" x14ac:dyDescent="0.25">
      <c r="B28" s="4">
        <v>892099325</v>
      </c>
      <c r="C28" s="4" t="s">
        <v>41</v>
      </c>
      <c r="D28" s="5">
        <v>1426129149.2</v>
      </c>
    </row>
    <row r="29" spans="2:4" x14ac:dyDescent="0.25">
      <c r="B29" s="4">
        <v>892099548</v>
      </c>
      <c r="C29" s="4" t="s">
        <v>42</v>
      </c>
      <c r="D29" s="5">
        <v>1244036380.4099998</v>
      </c>
    </row>
    <row r="30" spans="2:4" x14ac:dyDescent="0.25">
      <c r="B30" s="4">
        <v>800172206</v>
      </c>
      <c r="C30" s="4" t="s">
        <v>43</v>
      </c>
      <c r="D30" s="5">
        <v>7342546.7400000002</v>
      </c>
    </row>
    <row r="31" spans="2:4" x14ac:dyDescent="0.25">
      <c r="B31" s="4">
        <v>892000812</v>
      </c>
      <c r="C31" s="4" t="s">
        <v>44</v>
      </c>
      <c r="D31" s="5">
        <v>45399710.149999999</v>
      </c>
    </row>
    <row r="32" spans="2:4" x14ac:dyDescent="0.25">
      <c r="B32" s="4">
        <v>800152577</v>
      </c>
      <c r="C32" s="4" t="s">
        <v>45</v>
      </c>
      <c r="D32" s="5">
        <v>409461703.63999999</v>
      </c>
    </row>
    <row r="33" spans="2:4" x14ac:dyDescent="0.25">
      <c r="B33" s="4">
        <v>800079035</v>
      </c>
      <c r="C33" s="4" t="s">
        <v>46</v>
      </c>
      <c r="D33" s="5">
        <v>207823965.86000001</v>
      </c>
    </row>
    <row r="34" spans="2:4" x14ac:dyDescent="0.25">
      <c r="B34" s="4">
        <v>800094755</v>
      </c>
      <c r="C34" s="4" t="s">
        <v>47</v>
      </c>
      <c r="D34" s="5">
        <v>984948325.87</v>
      </c>
    </row>
    <row r="35" spans="2:4" x14ac:dyDescent="0.25">
      <c r="B35" s="4">
        <v>800098190</v>
      </c>
      <c r="C35" s="4" t="s">
        <v>48</v>
      </c>
      <c r="D35" s="5">
        <v>557813159.85000002</v>
      </c>
    </row>
    <row r="36" spans="2:4" x14ac:dyDescent="0.25">
      <c r="B36" s="4">
        <v>800098193</v>
      </c>
      <c r="C36" s="4" t="s">
        <v>49</v>
      </c>
      <c r="D36" s="5">
        <v>595833116.72000003</v>
      </c>
    </row>
    <row r="37" spans="2:4" x14ac:dyDescent="0.25">
      <c r="B37" s="4">
        <v>800098199</v>
      </c>
      <c r="C37" s="4" t="s">
        <v>50</v>
      </c>
      <c r="D37" s="5">
        <v>664134147.75</v>
      </c>
    </row>
    <row r="38" spans="2:4" x14ac:dyDescent="0.25">
      <c r="B38" s="4">
        <v>800065396</v>
      </c>
      <c r="C38" s="4" t="s">
        <v>51</v>
      </c>
      <c r="D38" s="5">
        <v>1120000</v>
      </c>
    </row>
    <row r="39" spans="2:4" x14ac:dyDescent="0.25">
      <c r="B39" s="9" t="s">
        <v>62</v>
      </c>
      <c r="C39" s="9"/>
      <c r="D39" s="6">
        <f>SUM(D7:D38)</f>
        <v>50594699169.369995</v>
      </c>
    </row>
  </sheetData>
  <mergeCells count="4">
    <mergeCell ref="B2:D2"/>
    <mergeCell ref="B3:D3"/>
    <mergeCell ref="B4:D4"/>
    <mergeCell ref="B39:C3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81A6-54B0-4D86-9507-1A2119233792}">
  <dimension ref="B2:D38"/>
  <sheetViews>
    <sheetView topLeftCell="A21" workbookViewId="0">
      <selection activeCell="B38" sqref="B38:C38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53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1002199496.63</v>
      </c>
    </row>
    <row r="8" spans="2:4" x14ac:dyDescent="0.25">
      <c r="B8" s="4">
        <v>800098205</v>
      </c>
      <c r="C8" s="4" t="s">
        <v>15</v>
      </c>
      <c r="D8" s="5">
        <v>631283334.52999997</v>
      </c>
    </row>
    <row r="9" spans="2:4" x14ac:dyDescent="0.25">
      <c r="B9" s="4">
        <v>800255443</v>
      </c>
      <c r="C9" s="4" t="s">
        <v>16</v>
      </c>
      <c r="D9" s="5">
        <v>420731923.38</v>
      </c>
    </row>
    <row r="10" spans="2:4" x14ac:dyDescent="0.25">
      <c r="B10" s="4">
        <v>892099242</v>
      </c>
      <c r="C10" s="4" t="s">
        <v>17</v>
      </c>
      <c r="D10" s="5">
        <v>1170229213.5900002</v>
      </c>
    </row>
    <row r="11" spans="2:4" x14ac:dyDescent="0.25">
      <c r="B11" s="4">
        <v>892099324</v>
      </c>
      <c r="C11" s="4" t="s">
        <v>18</v>
      </c>
      <c r="D11" s="5">
        <v>7704771407.3800001</v>
      </c>
    </row>
    <row r="12" spans="2:4" x14ac:dyDescent="0.25">
      <c r="B12" s="4">
        <v>901037916</v>
      </c>
      <c r="C12" s="4" t="s">
        <v>8</v>
      </c>
      <c r="D12" s="5">
        <v>13121883296.529999</v>
      </c>
    </row>
    <row r="13" spans="2:4" x14ac:dyDescent="0.25">
      <c r="B13" s="4">
        <v>800098203</v>
      </c>
      <c r="C13" s="4" t="s">
        <v>26</v>
      </c>
      <c r="D13" s="5">
        <v>551691918.83000004</v>
      </c>
    </row>
    <row r="14" spans="2:4" x14ac:dyDescent="0.25">
      <c r="B14" s="4">
        <v>800128428</v>
      </c>
      <c r="C14" s="4" t="s">
        <v>27</v>
      </c>
      <c r="D14" s="5">
        <v>951407229.38999999</v>
      </c>
    </row>
    <row r="15" spans="2:4" x14ac:dyDescent="0.25">
      <c r="B15" s="4">
        <v>800136458</v>
      </c>
      <c r="C15" s="4" t="s">
        <v>28</v>
      </c>
      <c r="D15" s="5">
        <v>508792553.48000002</v>
      </c>
    </row>
    <row r="16" spans="2:4" x14ac:dyDescent="0.25">
      <c r="B16" s="4">
        <v>892001457</v>
      </c>
      <c r="C16" s="4" t="s">
        <v>29</v>
      </c>
      <c r="D16" s="5">
        <v>2678928878.8499999</v>
      </c>
    </row>
    <row r="17" spans="2:4" x14ac:dyDescent="0.25">
      <c r="B17" s="4">
        <v>892099001</v>
      </c>
      <c r="C17" s="4" t="s">
        <v>30</v>
      </c>
      <c r="D17" s="5">
        <v>53777621.670000002</v>
      </c>
    </row>
    <row r="18" spans="2:4" x14ac:dyDescent="0.25">
      <c r="B18" s="4">
        <v>892099173</v>
      </c>
      <c r="C18" s="4" t="s">
        <v>31</v>
      </c>
      <c r="D18" s="5">
        <v>1108998848.6399999</v>
      </c>
    </row>
    <row r="19" spans="2:4" x14ac:dyDescent="0.25">
      <c r="B19" s="4">
        <v>892099183</v>
      </c>
      <c r="C19" s="4" t="s">
        <v>32</v>
      </c>
      <c r="D19" s="5">
        <v>53107300.840000004</v>
      </c>
    </row>
    <row r="20" spans="2:4" x14ac:dyDescent="0.25">
      <c r="B20" s="4">
        <v>892099184</v>
      </c>
      <c r="C20" s="4" t="s">
        <v>33</v>
      </c>
      <c r="D20" s="5">
        <v>71331219.010000005</v>
      </c>
    </row>
    <row r="21" spans="2:4" x14ac:dyDescent="0.25">
      <c r="B21" s="4">
        <v>892099232</v>
      </c>
      <c r="C21" s="4" t="s">
        <v>34</v>
      </c>
      <c r="D21" s="5">
        <v>350789726.82000005</v>
      </c>
    </row>
    <row r="22" spans="2:4" x14ac:dyDescent="0.25">
      <c r="B22" s="4">
        <v>892099234</v>
      </c>
      <c r="C22" s="4" t="s">
        <v>35</v>
      </c>
      <c r="D22" s="5">
        <v>1201974110.5699999</v>
      </c>
    </row>
    <row r="23" spans="2:4" x14ac:dyDescent="0.25">
      <c r="B23" s="4">
        <v>892099243</v>
      </c>
      <c r="C23" s="4" t="s">
        <v>36</v>
      </c>
      <c r="D23" s="5">
        <v>4380516403.3999996</v>
      </c>
    </row>
    <row r="24" spans="2:4" x14ac:dyDescent="0.25">
      <c r="B24" s="4">
        <v>892099246</v>
      </c>
      <c r="C24" s="4" t="s">
        <v>37</v>
      </c>
      <c r="D24" s="5">
        <v>168051030.68000001</v>
      </c>
    </row>
    <row r="25" spans="2:4" x14ac:dyDescent="0.25">
      <c r="B25" s="4">
        <v>892099278</v>
      </c>
      <c r="C25" s="4" t="s">
        <v>38</v>
      </c>
      <c r="D25" s="5">
        <v>690201215.32000005</v>
      </c>
    </row>
    <row r="26" spans="2:4" x14ac:dyDescent="0.25">
      <c r="B26" s="4">
        <v>892099309</v>
      </c>
      <c r="C26" s="4" t="s">
        <v>39</v>
      </c>
      <c r="D26" s="5">
        <v>672455633.83000004</v>
      </c>
    </row>
    <row r="27" spans="2:4" x14ac:dyDescent="0.25">
      <c r="B27" s="4">
        <v>892099317</v>
      </c>
      <c r="C27" s="4" t="s">
        <v>40</v>
      </c>
      <c r="D27" s="5">
        <v>214084738.25999999</v>
      </c>
    </row>
    <row r="28" spans="2:4" x14ac:dyDescent="0.25">
      <c r="B28" s="4">
        <v>892099325</v>
      </c>
      <c r="C28" s="4" t="s">
        <v>41</v>
      </c>
      <c r="D28" s="5">
        <v>1432493930.4400001</v>
      </c>
    </row>
    <row r="29" spans="2:4" x14ac:dyDescent="0.25">
      <c r="B29" s="4">
        <v>892099548</v>
      </c>
      <c r="C29" s="4" t="s">
        <v>42</v>
      </c>
      <c r="D29" s="5">
        <v>1249682922.48</v>
      </c>
    </row>
    <row r="30" spans="2:4" x14ac:dyDescent="0.25">
      <c r="B30" s="4">
        <v>800172206</v>
      </c>
      <c r="C30" s="4" t="s">
        <v>43</v>
      </c>
      <c r="D30" s="5">
        <v>5534138.6600000001</v>
      </c>
    </row>
    <row r="31" spans="2:4" x14ac:dyDescent="0.25">
      <c r="B31" s="4">
        <v>892000812</v>
      </c>
      <c r="C31" s="4" t="s">
        <v>44</v>
      </c>
      <c r="D31" s="5">
        <v>56535063.689999998</v>
      </c>
    </row>
    <row r="32" spans="2:4" x14ac:dyDescent="0.25">
      <c r="B32" s="4">
        <v>800152577</v>
      </c>
      <c r="C32" s="4" t="s">
        <v>45</v>
      </c>
      <c r="D32" s="5">
        <v>399447658.73000002</v>
      </c>
    </row>
    <row r="33" spans="2:4" x14ac:dyDescent="0.25">
      <c r="B33" s="4">
        <v>800079035</v>
      </c>
      <c r="C33" s="4" t="s">
        <v>46</v>
      </c>
      <c r="D33" s="5">
        <v>208352875.13999999</v>
      </c>
    </row>
    <row r="34" spans="2:4" x14ac:dyDescent="0.25">
      <c r="B34" s="4">
        <v>800094755</v>
      </c>
      <c r="C34" s="4" t="s">
        <v>47</v>
      </c>
      <c r="D34" s="5">
        <v>1081861544.6399999</v>
      </c>
    </row>
    <row r="35" spans="2:4" x14ac:dyDescent="0.25">
      <c r="B35" s="4">
        <v>800098190</v>
      </c>
      <c r="C35" s="4" t="s">
        <v>48</v>
      </c>
      <c r="D35" s="5">
        <v>563853342.67999995</v>
      </c>
    </row>
    <row r="36" spans="2:4" x14ac:dyDescent="0.25">
      <c r="B36" s="4">
        <v>800098193</v>
      </c>
      <c r="C36" s="4" t="s">
        <v>49</v>
      </c>
      <c r="D36" s="5">
        <v>614279256.83999991</v>
      </c>
    </row>
    <row r="37" spans="2:4" x14ac:dyDescent="0.25">
      <c r="B37" s="4">
        <v>800098199</v>
      </c>
      <c r="C37" s="4" t="s">
        <v>50</v>
      </c>
      <c r="D37" s="5">
        <v>695462071.38999987</v>
      </c>
    </row>
    <row r="38" spans="2:4" x14ac:dyDescent="0.25">
      <c r="B38" s="9" t="s">
        <v>61</v>
      </c>
      <c r="C38" s="9"/>
      <c r="D38" s="6">
        <f>SUM(D7:D37)</f>
        <v>44014709906.320007</v>
      </c>
    </row>
  </sheetData>
  <mergeCells count="4">
    <mergeCell ref="B2:D2"/>
    <mergeCell ref="B3:D3"/>
    <mergeCell ref="B4:D4"/>
    <mergeCell ref="B38:C3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DA5C-19DD-4754-A1EF-A77C9047B145}">
  <dimension ref="B2:D39"/>
  <sheetViews>
    <sheetView topLeftCell="A18" workbookViewId="0">
      <selection activeCell="B39" sqref="B39:C39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54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1020568535.45</v>
      </c>
    </row>
    <row r="8" spans="2:4" x14ac:dyDescent="0.25">
      <c r="B8" s="4">
        <v>800098205</v>
      </c>
      <c r="C8" s="4" t="s">
        <v>15</v>
      </c>
      <c r="D8" s="5">
        <v>632632617.83000004</v>
      </c>
    </row>
    <row r="9" spans="2:4" x14ac:dyDescent="0.25">
      <c r="B9" s="4">
        <v>800255443</v>
      </c>
      <c r="C9" s="4" t="s">
        <v>16</v>
      </c>
      <c r="D9" s="5">
        <v>421276181.63</v>
      </c>
    </row>
    <row r="10" spans="2:4" x14ac:dyDescent="0.25">
      <c r="B10" s="4">
        <v>892099242</v>
      </c>
      <c r="C10" s="4" t="s">
        <v>17</v>
      </c>
      <c r="D10" s="5">
        <v>1190552115.8400002</v>
      </c>
    </row>
    <row r="11" spans="2:4" x14ac:dyDescent="0.25">
      <c r="B11" s="4">
        <v>892099324</v>
      </c>
      <c r="C11" s="4" t="s">
        <v>18</v>
      </c>
      <c r="D11" s="5">
        <v>7998386166.8699999</v>
      </c>
    </row>
    <row r="12" spans="2:4" x14ac:dyDescent="0.25">
      <c r="B12" s="4">
        <v>901037916</v>
      </c>
      <c r="C12" s="4" t="s">
        <v>8</v>
      </c>
      <c r="D12" s="5">
        <v>18694835902.080002</v>
      </c>
    </row>
    <row r="13" spans="2:4" x14ac:dyDescent="0.25">
      <c r="B13" s="4">
        <v>800098203</v>
      </c>
      <c r="C13" s="4" t="s">
        <v>26</v>
      </c>
      <c r="D13" s="5">
        <v>561195610</v>
      </c>
    </row>
    <row r="14" spans="2:4" x14ac:dyDescent="0.25">
      <c r="B14" s="4">
        <v>800128428</v>
      </c>
      <c r="C14" s="4" t="s">
        <v>27</v>
      </c>
      <c r="D14" s="5">
        <v>950738677.26999998</v>
      </c>
    </row>
    <row r="15" spans="2:4" x14ac:dyDescent="0.25">
      <c r="B15" s="4">
        <v>800136458</v>
      </c>
      <c r="C15" s="4" t="s">
        <v>28</v>
      </c>
      <c r="D15" s="5">
        <v>516771448.63999999</v>
      </c>
    </row>
    <row r="16" spans="2:4" x14ac:dyDescent="0.25">
      <c r="B16" s="4">
        <v>892001457</v>
      </c>
      <c r="C16" s="4" t="s">
        <v>29</v>
      </c>
      <c r="D16" s="5">
        <v>2679662064.8699999</v>
      </c>
    </row>
    <row r="17" spans="2:4" x14ac:dyDescent="0.25">
      <c r="B17" s="4">
        <v>892099001</v>
      </c>
      <c r="C17" s="4" t="s">
        <v>30</v>
      </c>
      <c r="D17" s="5">
        <v>56636891.549999997</v>
      </c>
    </row>
    <row r="18" spans="2:4" x14ac:dyDescent="0.25">
      <c r="B18" s="4">
        <v>892099173</v>
      </c>
      <c r="C18" s="4" t="s">
        <v>31</v>
      </c>
      <c r="D18" s="5">
        <v>1130584758.72</v>
      </c>
    </row>
    <row r="19" spans="2:4" x14ac:dyDescent="0.25">
      <c r="B19" s="4">
        <v>892099183</v>
      </c>
      <c r="C19" s="4" t="s">
        <v>32</v>
      </c>
      <c r="D19" s="5">
        <v>57305041.730000004</v>
      </c>
    </row>
    <row r="20" spans="2:4" x14ac:dyDescent="0.25">
      <c r="B20" s="4">
        <v>892099184</v>
      </c>
      <c r="C20" s="4" t="s">
        <v>33</v>
      </c>
      <c r="D20" s="5">
        <v>69866611.689999998</v>
      </c>
    </row>
    <row r="21" spans="2:4" x14ac:dyDescent="0.25">
      <c r="B21" s="4">
        <v>892099232</v>
      </c>
      <c r="C21" s="4" t="s">
        <v>34</v>
      </c>
      <c r="D21" s="5">
        <v>369656568.70000005</v>
      </c>
    </row>
    <row r="22" spans="2:4" x14ac:dyDescent="0.25">
      <c r="B22" s="4">
        <v>892099234</v>
      </c>
      <c r="C22" s="4" t="s">
        <v>35</v>
      </c>
      <c r="D22" s="5">
        <v>1202916766.54</v>
      </c>
    </row>
    <row r="23" spans="2:4" x14ac:dyDescent="0.25">
      <c r="B23" s="4">
        <v>892099243</v>
      </c>
      <c r="C23" s="4" t="s">
        <v>36</v>
      </c>
      <c r="D23" s="5">
        <v>4412450850.6999998</v>
      </c>
    </row>
    <row r="24" spans="2:4" x14ac:dyDescent="0.25">
      <c r="B24" s="4">
        <v>892099246</v>
      </c>
      <c r="C24" s="4" t="s">
        <v>37</v>
      </c>
      <c r="D24" s="5">
        <v>169074082.72</v>
      </c>
    </row>
    <row r="25" spans="2:4" x14ac:dyDescent="0.25">
      <c r="B25" s="4">
        <v>892099278</v>
      </c>
      <c r="C25" s="4" t="s">
        <v>38</v>
      </c>
      <c r="D25" s="5">
        <v>693470124.08999991</v>
      </c>
    </row>
    <row r="26" spans="2:4" x14ac:dyDescent="0.25">
      <c r="B26" s="4">
        <v>892099309</v>
      </c>
      <c r="C26" s="4" t="s">
        <v>39</v>
      </c>
      <c r="D26" s="5">
        <v>685867369.5</v>
      </c>
    </row>
    <row r="27" spans="2:4" x14ac:dyDescent="0.25">
      <c r="B27" s="4">
        <v>892099317</v>
      </c>
      <c r="C27" s="4" t="s">
        <v>40</v>
      </c>
      <c r="D27" s="5">
        <v>228368706.54000002</v>
      </c>
    </row>
    <row r="28" spans="2:4" x14ac:dyDescent="0.25">
      <c r="B28" s="4">
        <v>892099325</v>
      </c>
      <c r="C28" s="4" t="s">
        <v>41</v>
      </c>
      <c r="D28" s="5">
        <v>1441228949.5700002</v>
      </c>
    </row>
    <row r="29" spans="2:4" x14ac:dyDescent="0.25">
      <c r="B29" s="4">
        <v>892099548</v>
      </c>
      <c r="C29" s="4" t="s">
        <v>42</v>
      </c>
      <c r="D29" s="5">
        <v>1263841856.8899999</v>
      </c>
    </row>
    <row r="30" spans="2:4" x14ac:dyDescent="0.25">
      <c r="B30" s="4">
        <v>800172206</v>
      </c>
      <c r="C30" s="4" t="s">
        <v>43</v>
      </c>
      <c r="D30" s="5">
        <v>7300936.4399999995</v>
      </c>
    </row>
    <row r="31" spans="2:4" x14ac:dyDescent="0.25">
      <c r="B31" s="4">
        <v>892000812</v>
      </c>
      <c r="C31" s="4" t="s">
        <v>44</v>
      </c>
      <c r="D31" s="5">
        <v>58840746.329999998</v>
      </c>
    </row>
    <row r="32" spans="2:4" x14ac:dyDescent="0.25">
      <c r="B32" s="4">
        <v>800152577</v>
      </c>
      <c r="C32" s="4" t="s">
        <v>45</v>
      </c>
      <c r="D32" s="5">
        <v>404842812.90999997</v>
      </c>
    </row>
    <row r="33" spans="2:4" x14ac:dyDescent="0.25">
      <c r="B33" s="4">
        <v>800079035</v>
      </c>
      <c r="C33" s="4" t="s">
        <v>46</v>
      </c>
      <c r="D33" s="5">
        <v>221026093.60000002</v>
      </c>
    </row>
    <row r="34" spans="2:4" x14ac:dyDescent="0.25">
      <c r="B34" s="4">
        <v>800094755</v>
      </c>
      <c r="C34" s="4" t="s">
        <v>47</v>
      </c>
      <c r="D34" s="5">
        <v>1119709239.8099999</v>
      </c>
    </row>
    <row r="35" spans="2:4" x14ac:dyDescent="0.25">
      <c r="B35" s="4">
        <v>800098190</v>
      </c>
      <c r="C35" s="4" t="s">
        <v>48</v>
      </c>
      <c r="D35" s="5">
        <v>562682325.79999995</v>
      </c>
    </row>
    <row r="36" spans="2:4" x14ac:dyDescent="0.25">
      <c r="B36" s="4">
        <v>800098193</v>
      </c>
      <c r="C36" s="4" t="s">
        <v>49</v>
      </c>
      <c r="D36" s="5">
        <v>623278535.17000008</v>
      </c>
    </row>
    <row r="37" spans="2:4" x14ac:dyDescent="0.25">
      <c r="B37" s="4">
        <v>800098199</v>
      </c>
      <c r="C37" s="4" t="s">
        <v>50</v>
      </c>
      <c r="D37" s="5">
        <v>703873688.38</v>
      </c>
    </row>
    <row r="38" spans="2:4" x14ac:dyDescent="0.25">
      <c r="B38" s="4">
        <v>860042383</v>
      </c>
      <c r="C38" s="4" t="s">
        <v>55</v>
      </c>
      <c r="D38" s="5">
        <v>94893</v>
      </c>
    </row>
    <row r="39" spans="2:4" x14ac:dyDescent="0.25">
      <c r="B39" s="9" t="s">
        <v>60</v>
      </c>
      <c r="C39" s="9"/>
      <c r="D39" s="6">
        <f>SUM(D7:D38)</f>
        <v>50149537170.860008</v>
      </c>
    </row>
  </sheetData>
  <mergeCells count="4">
    <mergeCell ref="B2:D2"/>
    <mergeCell ref="B3:D3"/>
    <mergeCell ref="B4:D4"/>
    <mergeCell ref="B39:C3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FF88-9DB0-4FC0-8574-B1C89D0AC05C}">
  <dimension ref="B2:D38"/>
  <sheetViews>
    <sheetView topLeftCell="A15" workbookViewId="0">
      <selection activeCell="B38" sqref="B38:C38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56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1033553880.65</v>
      </c>
    </row>
    <row r="8" spans="2:4" x14ac:dyDescent="0.25">
      <c r="B8" s="4">
        <v>800098205</v>
      </c>
      <c r="C8" s="4" t="s">
        <v>15</v>
      </c>
      <c r="D8" s="5">
        <v>635235317.96000004</v>
      </c>
    </row>
    <row r="9" spans="2:4" x14ac:dyDescent="0.25">
      <c r="B9" s="4">
        <v>800255443</v>
      </c>
      <c r="C9" s="4" t="s">
        <v>16</v>
      </c>
      <c r="D9" s="5">
        <v>425403839.52999997</v>
      </c>
    </row>
    <row r="10" spans="2:4" x14ac:dyDescent="0.25">
      <c r="B10" s="4">
        <v>892099242</v>
      </c>
      <c r="C10" s="4" t="s">
        <v>17</v>
      </c>
      <c r="D10" s="5">
        <v>1171006425.8699999</v>
      </c>
    </row>
    <row r="11" spans="2:4" x14ac:dyDescent="0.25">
      <c r="B11" s="4">
        <v>892099324</v>
      </c>
      <c r="C11" s="4" t="s">
        <v>18</v>
      </c>
      <c r="D11" s="5">
        <v>5263802378.71</v>
      </c>
    </row>
    <row r="12" spans="2:4" x14ac:dyDescent="0.25">
      <c r="B12" s="4">
        <v>901037916</v>
      </c>
      <c r="C12" s="4" t="s">
        <v>8</v>
      </c>
      <c r="D12" s="5">
        <v>3138205433.4499998</v>
      </c>
    </row>
    <row r="13" spans="2:4" x14ac:dyDescent="0.25">
      <c r="B13" s="4">
        <v>800098203</v>
      </c>
      <c r="C13" s="4" t="s">
        <v>26</v>
      </c>
      <c r="D13" s="5">
        <v>565456464.43999994</v>
      </c>
    </row>
    <row r="14" spans="2:4" x14ac:dyDescent="0.25">
      <c r="B14" s="4">
        <v>800128428</v>
      </c>
      <c r="C14" s="4" t="s">
        <v>27</v>
      </c>
      <c r="D14" s="5">
        <v>962515142.13</v>
      </c>
    </row>
    <row r="15" spans="2:4" x14ac:dyDescent="0.25">
      <c r="B15" s="4">
        <v>800136458</v>
      </c>
      <c r="C15" s="4" t="s">
        <v>28</v>
      </c>
      <c r="D15" s="5">
        <v>509844491.81999999</v>
      </c>
    </row>
    <row r="16" spans="2:4" x14ac:dyDescent="0.25">
      <c r="B16" s="4">
        <v>892001457</v>
      </c>
      <c r="C16" s="4" t="s">
        <v>29</v>
      </c>
      <c r="D16" s="5">
        <v>2671662838.75</v>
      </c>
    </row>
    <row r="17" spans="2:4" x14ac:dyDescent="0.25">
      <c r="B17" s="4">
        <v>892099001</v>
      </c>
      <c r="C17" s="4" t="s">
        <v>30</v>
      </c>
      <c r="D17" s="5">
        <v>59788771.07</v>
      </c>
    </row>
    <row r="18" spans="2:4" x14ac:dyDescent="0.25">
      <c r="B18" s="4">
        <v>892099173</v>
      </c>
      <c r="C18" s="4" t="s">
        <v>31</v>
      </c>
      <c r="D18" s="5">
        <v>1137998338.74</v>
      </c>
    </row>
    <row r="19" spans="2:4" x14ac:dyDescent="0.25">
      <c r="B19" s="4">
        <v>892099183</v>
      </c>
      <c r="C19" s="4" t="s">
        <v>32</v>
      </c>
      <c r="D19" s="5">
        <v>57478591.359999999</v>
      </c>
    </row>
    <row r="20" spans="2:4" x14ac:dyDescent="0.25">
      <c r="B20" s="4">
        <v>892099184</v>
      </c>
      <c r="C20" s="4" t="s">
        <v>33</v>
      </c>
      <c r="D20" s="5">
        <v>74308958.939999998</v>
      </c>
    </row>
    <row r="21" spans="2:4" x14ac:dyDescent="0.25">
      <c r="B21" s="4">
        <v>892099232</v>
      </c>
      <c r="C21" s="4" t="s">
        <v>34</v>
      </c>
      <c r="D21" s="5">
        <v>350878635.27999997</v>
      </c>
    </row>
    <row r="22" spans="2:4" x14ac:dyDescent="0.25">
      <c r="B22" s="4">
        <v>892099234</v>
      </c>
      <c r="C22" s="4" t="s">
        <v>35</v>
      </c>
      <c r="D22" s="5">
        <v>1202561994.8900001</v>
      </c>
    </row>
    <row r="23" spans="2:4" x14ac:dyDescent="0.25">
      <c r="B23" s="4">
        <v>892099243</v>
      </c>
      <c r="C23" s="4" t="s">
        <v>36</v>
      </c>
      <c r="D23" s="5">
        <v>4415675087.46</v>
      </c>
    </row>
    <row r="24" spans="2:4" x14ac:dyDescent="0.25">
      <c r="B24" s="4">
        <v>892099246</v>
      </c>
      <c r="C24" s="4" t="s">
        <v>37</v>
      </c>
      <c r="D24" s="5">
        <v>170611702.80000001</v>
      </c>
    </row>
    <row r="25" spans="2:4" x14ac:dyDescent="0.25">
      <c r="B25" s="4">
        <v>892099278</v>
      </c>
      <c r="C25" s="4" t="s">
        <v>38</v>
      </c>
      <c r="D25" s="5">
        <v>685180276.79999995</v>
      </c>
    </row>
    <row r="26" spans="2:4" x14ac:dyDescent="0.25">
      <c r="B26" s="4">
        <v>892099309</v>
      </c>
      <c r="C26" s="4" t="s">
        <v>39</v>
      </c>
      <c r="D26" s="5">
        <v>678938621.88</v>
      </c>
    </row>
    <row r="27" spans="2:4" x14ac:dyDescent="0.25">
      <c r="B27" s="4">
        <v>892099317</v>
      </c>
      <c r="C27" s="4" t="s">
        <v>40</v>
      </c>
      <c r="D27" s="5">
        <v>245279830.20999998</v>
      </c>
    </row>
    <row r="28" spans="2:4" x14ac:dyDescent="0.25">
      <c r="B28" s="4">
        <v>892099325</v>
      </c>
      <c r="C28" s="4" t="s">
        <v>41</v>
      </c>
      <c r="D28" s="5">
        <v>1447251392.3499999</v>
      </c>
    </row>
    <row r="29" spans="2:4" x14ac:dyDescent="0.25">
      <c r="B29" s="4">
        <v>892099548</v>
      </c>
      <c r="C29" s="4" t="s">
        <v>42</v>
      </c>
      <c r="D29" s="5">
        <v>1257214429.1099999</v>
      </c>
    </row>
    <row r="30" spans="2:4" x14ac:dyDescent="0.25">
      <c r="B30" s="4">
        <v>800172206</v>
      </c>
      <c r="C30" s="4" t="s">
        <v>43</v>
      </c>
      <c r="D30" s="5">
        <v>13279881.15</v>
      </c>
    </row>
    <row r="31" spans="2:4" x14ac:dyDescent="0.25">
      <c r="B31" s="4">
        <v>892000812</v>
      </c>
      <c r="C31" s="4" t="s">
        <v>44</v>
      </c>
      <c r="D31" s="5">
        <v>65360953.219999999</v>
      </c>
    </row>
    <row r="32" spans="2:4" x14ac:dyDescent="0.25">
      <c r="B32" s="4">
        <v>800152577</v>
      </c>
      <c r="C32" s="4" t="s">
        <v>45</v>
      </c>
      <c r="D32" s="5">
        <v>408786662.87</v>
      </c>
    </row>
    <row r="33" spans="2:4" x14ac:dyDescent="0.25">
      <c r="B33" s="4">
        <v>800079035</v>
      </c>
      <c r="C33" s="4" t="s">
        <v>46</v>
      </c>
      <c r="D33" s="5">
        <v>228840256.94</v>
      </c>
    </row>
    <row r="34" spans="2:4" x14ac:dyDescent="0.25">
      <c r="B34" s="4">
        <v>800094755</v>
      </c>
      <c r="C34" s="4" t="s">
        <v>47</v>
      </c>
      <c r="D34" s="5">
        <v>1162093302.3400002</v>
      </c>
    </row>
    <row r="35" spans="2:4" x14ac:dyDescent="0.25">
      <c r="B35" s="4">
        <v>800098190</v>
      </c>
      <c r="C35" s="4" t="s">
        <v>48</v>
      </c>
      <c r="D35" s="5">
        <v>551912062.02999997</v>
      </c>
    </row>
    <row r="36" spans="2:4" x14ac:dyDescent="0.25">
      <c r="B36" s="4">
        <v>800098193</v>
      </c>
      <c r="C36" s="4" t="s">
        <v>49</v>
      </c>
      <c r="D36" s="5">
        <v>624258625.71000004</v>
      </c>
    </row>
    <row r="37" spans="2:4" x14ac:dyDescent="0.25">
      <c r="B37" s="4">
        <v>800098199</v>
      </c>
      <c r="C37" s="4" t="s">
        <v>50</v>
      </c>
      <c r="D37" s="5">
        <v>711254897.88</v>
      </c>
    </row>
    <row r="38" spans="2:4" x14ac:dyDescent="0.25">
      <c r="B38" s="9" t="s">
        <v>59</v>
      </c>
      <c r="C38" s="9"/>
      <c r="D38" s="6">
        <f>SUM(D7:D37)</f>
        <v>31925639486.339993</v>
      </c>
    </row>
  </sheetData>
  <mergeCells count="4">
    <mergeCell ref="B2:D2"/>
    <mergeCell ref="B3:D3"/>
    <mergeCell ref="B4:D4"/>
    <mergeCell ref="B38:C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F5DB-42DE-43B0-96AB-74551829DDE7}">
  <dimension ref="B2:D39"/>
  <sheetViews>
    <sheetView topLeftCell="A18" workbookViewId="0">
      <selection activeCell="D44" sqref="D44"/>
    </sheetView>
  </sheetViews>
  <sheetFormatPr baseColWidth="10" defaultRowHeight="15" x14ac:dyDescent="0.25"/>
  <cols>
    <col min="2" max="2" width="10.85546875" bestFit="1" customWidth="1"/>
    <col min="3" max="3" width="64.28515625" bestFit="1" customWidth="1"/>
    <col min="4" max="4" width="17.42578125" style="1" bestFit="1" customWidth="1"/>
    <col min="5" max="5" width="28.5703125" customWidth="1"/>
  </cols>
  <sheetData>
    <row r="2" spans="2:4" ht="15.75" x14ac:dyDescent="0.25">
      <c r="B2" s="8" t="s">
        <v>5</v>
      </c>
      <c r="C2" s="8"/>
      <c r="D2" s="8"/>
    </row>
    <row r="3" spans="2:4" ht="15.75" x14ac:dyDescent="0.25">
      <c r="B3" s="8" t="s">
        <v>6</v>
      </c>
      <c r="C3" s="8"/>
      <c r="D3" s="8"/>
    </row>
    <row r="4" spans="2:4" ht="15.75" x14ac:dyDescent="0.25">
      <c r="B4" s="8" t="s">
        <v>57</v>
      </c>
      <c r="C4" s="8" t="s">
        <v>7</v>
      </c>
      <c r="D4" s="8"/>
    </row>
    <row r="5" spans="2:4" ht="15.75" x14ac:dyDescent="0.25">
      <c r="B5" s="7"/>
      <c r="C5" s="7"/>
      <c r="D5" s="7"/>
    </row>
    <row r="6" spans="2:4" x14ac:dyDescent="0.25">
      <c r="B6" s="2" t="s">
        <v>1</v>
      </c>
      <c r="C6" s="2" t="s">
        <v>2</v>
      </c>
      <c r="D6" s="3" t="s">
        <v>3</v>
      </c>
    </row>
    <row r="7" spans="2:4" x14ac:dyDescent="0.25">
      <c r="B7" s="4">
        <v>800098195</v>
      </c>
      <c r="C7" s="4" t="s">
        <v>0</v>
      </c>
      <c r="D7" s="5">
        <v>1031645692.92</v>
      </c>
    </row>
    <row r="8" spans="2:4" x14ac:dyDescent="0.25">
      <c r="B8" s="4">
        <v>800098205</v>
      </c>
      <c r="C8" s="4" t="s">
        <v>15</v>
      </c>
      <c r="D8" s="5">
        <v>637481296.05999994</v>
      </c>
    </row>
    <row r="9" spans="2:4" x14ac:dyDescent="0.25">
      <c r="B9" s="4">
        <v>800255443</v>
      </c>
      <c r="C9" s="4" t="s">
        <v>16</v>
      </c>
      <c r="D9" s="5">
        <v>428727945.77999997</v>
      </c>
    </row>
    <row r="10" spans="2:4" x14ac:dyDescent="0.25">
      <c r="B10" s="4">
        <v>860007336</v>
      </c>
      <c r="C10" s="4" t="s">
        <v>19</v>
      </c>
      <c r="D10" s="5">
        <v>351005</v>
      </c>
    </row>
    <row r="11" spans="2:4" x14ac:dyDescent="0.25">
      <c r="B11" s="4">
        <v>892099242</v>
      </c>
      <c r="C11" s="4" t="s">
        <v>17</v>
      </c>
      <c r="D11" s="5">
        <v>1188673332.0799999</v>
      </c>
    </row>
    <row r="12" spans="2:4" x14ac:dyDescent="0.25">
      <c r="B12" s="4">
        <v>892099324</v>
      </c>
      <c r="C12" s="4" t="s">
        <v>18</v>
      </c>
      <c r="D12" s="5">
        <v>5058176809.5700006</v>
      </c>
    </row>
    <row r="13" spans="2:4" x14ac:dyDescent="0.25">
      <c r="B13" s="4">
        <v>901037916</v>
      </c>
      <c r="C13" s="4" t="s">
        <v>8</v>
      </c>
      <c r="D13" s="5">
        <v>19255474264.389999</v>
      </c>
    </row>
    <row r="14" spans="2:4" x14ac:dyDescent="0.25">
      <c r="B14" s="4">
        <v>800098203</v>
      </c>
      <c r="C14" s="4" t="s">
        <v>26</v>
      </c>
      <c r="D14" s="5">
        <v>571555120.14999998</v>
      </c>
    </row>
    <row r="15" spans="2:4" x14ac:dyDescent="0.25">
      <c r="B15" s="4">
        <v>800128428</v>
      </c>
      <c r="C15" s="4" t="s">
        <v>27</v>
      </c>
      <c r="D15" s="5">
        <v>971059936.79999995</v>
      </c>
    </row>
    <row r="16" spans="2:4" x14ac:dyDescent="0.25">
      <c r="B16" s="4">
        <v>800136458</v>
      </c>
      <c r="C16" s="4" t="s">
        <v>28</v>
      </c>
      <c r="D16" s="5">
        <v>519014355.31999999</v>
      </c>
    </row>
    <row r="17" spans="2:4" x14ac:dyDescent="0.25">
      <c r="B17" s="4">
        <v>892001457</v>
      </c>
      <c r="C17" s="4" t="s">
        <v>29</v>
      </c>
      <c r="D17" s="5">
        <v>2685093689.77</v>
      </c>
    </row>
    <row r="18" spans="2:4" x14ac:dyDescent="0.25">
      <c r="B18" s="4">
        <v>892099001</v>
      </c>
      <c r="C18" s="4" t="s">
        <v>30</v>
      </c>
      <c r="D18" s="5">
        <v>59678503.390000001</v>
      </c>
    </row>
    <row r="19" spans="2:4" x14ac:dyDescent="0.25">
      <c r="B19" s="4">
        <v>892099173</v>
      </c>
      <c r="C19" s="4" t="s">
        <v>31</v>
      </c>
      <c r="D19" s="5">
        <v>1139722359.74</v>
      </c>
    </row>
    <row r="20" spans="2:4" x14ac:dyDescent="0.25">
      <c r="B20" s="4">
        <v>892099183</v>
      </c>
      <c r="C20" s="4" t="s">
        <v>32</v>
      </c>
      <c r="D20" s="5">
        <v>59575789.890000001</v>
      </c>
    </row>
    <row r="21" spans="2:4" x14ac:dyDescent="0.25">
      <c r="B21" s="4">
        <v>892099184</v>
      </c>
      <c r="C21" s="4" t="s">
        <v>33</v>
      </c>
      <c r="D21" s="5">
        <v>80138156.730000004</v>
      </c>
    </row>
    <row r="22" spans="2:4" x14ac:dyDescent="0.25">
      <c r="B22" s="4">
        <v>892099232</v>
      </c>
      <c r="C22" s="4" t="s">
        <v>34</v>
      </c>
      <c r="D22" s="5">
        <v>369587803.48000002</v>
      </c>
    </row>
    <row r="23" spans="2:4" x14ac:dyDescent="0.25">
      <c r="B23" s="4">
        <v>892099234</v>
      </c>
      <c r="C23" s="4" t="s">
        <v>35</v>
      </c>
      <c r="D23" s="5">
        <v>1209567314.6700001</v>
      </c>
    </row>
    <row r="24" spans="2:4" x14ac:dyDescent="0.25">
      <c r="B24" s="4">
        <v>892099243</v>
      </c>
      <c r="C24" s="4" t="s">
        <v>36</v>
      </c>
      <c r="D24" s="5">
        <v>4458557826.9099998</v>
      </c>
    </row>
    <row r="25" spans="2:4" x14ac:dyDescent="0.25">
      <c r="B25" s="4">
        <v>892099246</v>
      </c>
      <c r="C25" s="4" t="s">
        <v>37</v>
      </c>
      <c r="D25" s="5">
        <v>168551106.48000002</v>
      </c>
    </row>
    <row r="26" spans="2:4" x14ac:dyDescent="0.25">
      <c r="B26" s="4">
        <v>892099278</v>
      </c>
      <c r="C26" s="4" t="s">
        <v>38</v>
      </c>
      <c r="D26" s="5">
        <v>687841539.60000002</v>
      </c>
    </row>
    <row r="27" spans="2:4" x14ac:dyDescent="0.25">
      <c r="B27" s="4">
        <v>892099309</v>
      </c>
      <c r="C27" s="4" t="s">
        <v>39</v>
      </c>
      <c r="D27" s="5">
        <v>681519358.89999998</v>
      </c>
    </row>
    <row r="28" spans="2:4" x14ac:dyDescent="0.25">
      <c r="B28" s="4">
        <v>892099317</v>
      </c>
      <c r="C28" s="4" t="s">
        <v>40</v>
      </c>
      <c r="D28" s="5">
        <v>251927982.53</v>
      </c>
    </row>
    <row r="29" spans="2:4" x14ac:dyDescent="0.25">
      <c r="B29" s="4">
        <v>892099325</v>
      </c>
      <c r="C29" s="4" t="s">
        <v>41</v>
      </c>
      <c r="D29" s="5">
        <v>1447168124.96</v>
      </c>
    </row>
    <row r="30" spans="2:4" x14ac:dyDescent="0.25">
      <c r="B30" s="4">
        <v>892099548</v>
      </c>
      <c r="C30" s="4" t="s">
        <v>42</v>
      </c>
      <c r="D30" s="5">
        <v>1263392912.4499998</v>
      </c>
    </row>
    <row r="31" spans="2:4" x14ac:dyDescent="0.25">
      <c r="B31" s="4">
        <v>800172206</v>
      </c>
      <c r="C31" s="4" t="s">
        <v>43</v>
      </c>
      <c r="D31" s="5">
        <v>15464679.74</v>
      </c>
    </row>
    <row r="32" spans="2:4" x14ac:dyDescent="0.25">
      <c r="B32" s="4">
        <v>892000812</v>
      </c>
      <c r="C32" s="4" t="s">
        <v>44</v>
      </c>
      <c r="D32" s="5">
        <v>70259169.030000001</v>
      </c>
    </row>
    <row r="33" spans="2:4" x14ac:dyDescent="0.25">
      <c r="B33" s="4">
        <v>800152577</v>
      </c>
      <c r="C33" s="4" t="s">
        <v>45</v>
      </c>
      <c r="D33" s="5">
        <v>407608886.06999999</v>
      </c>
    </row>
    <row r="34" spans="2:4" x14ac:dyDescent="0.25">
      <c r="B34" s="4">
        <v>800079035</v>
      </c>
      <c r="C34" s="4" t="s">
        <v>46</v>
      </c>
      <c r="D34" s="5">
        <v>234392237.22</v>
      </c>
    </row>
    <row r="35" spans="2:4" x14ac:dyDescent="0.25">
      <c r="B35" s="4">
        <v>800094755</v>
      </c>
      <c r="C35" s="4" t="s">
        <v>47</v>
      </c>
      <c r="D35" s="5">
        <v>1182928742.5999999</v>
      </c>
    </row>
    <row r="36" spans="2:4" x14ac:dyDescent="0.25">
      <c r="B36" s="4">
        <v>800098190</v>
      </c>
      <c r="C36" s="4" t="s">
        <v>48</v>
      </c>
      <c r="D36" s="5">
        <v>564733388.13</v>
      </c>
    </row>
    <row r="37" spans="2:4" x14ac:dyDescent="0.25">
      <c r="B37" s="4">
        <v>800098193</v>
      </c>
      <c r="C37" s="4" t="s">
        <v>49</v>
      </c>
      <c r="D37" s="5">
        <v>626884086.12</v>
      </c>
    </row>
    <row r="38" spans="2:4" x14ac:dyDescent="0.25">
      <c r="B38" s="4">
        <v>800098199</v>
      </c>
      <c r="C38" s="4" t="s">
        <v>50</v>
      </c>
      <c r="D38" s="5">
        <v>709710202.07999992</v>
      </c>
    </row>
    <row r="39" spans="2:4" x14ac:dyDescent="0.25">
      <c r="B39" s="9" t="s">
        <v>58</v>
      </c>
      <c r="C39" s="9"/>
      <c r="D39" s="6">
        <f>SUM(D7:D38)</f>
        <v>48036463618.55999</v>
      </c>
    </row>
  </sheetData>
  <mergeCells count="4">
    <mergeCell ref="B2:D2"/>
    <mergeCell ref="B3:D3"/>
    <mergeCell ref="B4:D4"/>
    <mergeCell ref="B39:C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Rodriguez</dc:creator>
  <cp:lastModifiedBy>Lisa Estefania Tibocha Sabogal</cp:lastModifiedBy>
  <dcterms:created xsi:type="dcterms:W3CDTF">2025-05-21T19:07:16Z</dcterms:created>
  <dcterms:modified xsi:type="dcterms:W3CDTF">2025-11-20T12:14:23Z</dcterms:modified>
</cp:coreProperties>
</file>